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Özel 18" sheetId="1" r:id="rId4"/>
    <sheet state="visible" name="Özel 19" sheetId="2" r:id="rId5"/>
  </sheets>
  <definedNames/>
  <calcPr/>
  <extLst>
    <ext uri="GoogleSheetsCustomDataVersion2">
      <go:sheetsCustomData xmlns:go="http://customooxmlschemas.google.com/" r:id="rId6" roundtripDataChecksum="1pDnWdTiT5z5jjtZyDPkrLxASuNIodnafQOxD2Mapqo="/>
    </ext>
  </extLst>
</workbook>
</file>

<file path=xl/sharedStrings.xml><?xml version="1.0" encoding="utf-8"?>
<sst xmlns="http://schemas.openxmlformats.org/spreadsheetml/2006/main" count="69" uniqueCount="39">
  <si>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</si>
  <si>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t>GRUP:</t>
  </si>
  <si>
    <t>ÖZEL POZLAR</t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</si>
  <si>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Data sorti Cat6, test ve sertifikasyon</t>
    </r>
  </si>
  <si>
    <t>KODU:</t>
  </si>
  <si>
    <t>ÖZEL 18</t>
  </si>
  <si>
    <t>Kur (usd)</t>
  </si>
  <si>
    <t>BİRİM FİYAT ANALİZİ</t>
  </si>
  <si>
    <t>Rayiç No</t>
  </si>
  <si>
    <t>Proforma Tanımı</t>
  </si>
  <si>
    <t>Birimi</t>
  </si>
  <si>
    <t>Miktar</t>
  </si>
  <si>
    <t>Birim Fiyat</t>
  </si>
  <si>
    <t>Tutar</t>
  </si>
  <si>
    <t>TEKLİF</t>
  </si>
  <si>
    <t>İmalat Teklif</t>
  </si>
  <si>
    <t>ad</t>
  </si>
  <si>
    <t>01.518</t>
  </si>
  <si>
    <t>ELEKTRİK USTASI</t>
  </si>
  <si>
    <t>saat</t>
  </si>
  <si>
    <t>01.520</t>
  </si>
  <si>
    <t>ELEKTRİK USTA Y.</t>
  </si>
  <si>
    <t>Karsız Toplam</t>
  </si>
  <si>
    <t>Karlı Toplam</t>
  </si>
  <si>
    <t xml:space="preserve"> ÖZELLİKLERİ:</t>
  </si>
  <si>
    <t>Data sortilerin test ve sertifikasyonları</t>
  </si>
  <si>
    <t xml:space="preserve"> GÖRSELİ:</t>
  </si>
  <si>
    <t>KULLANILDIĞI MEKANLAR/BÖLGELER:</t>
  </si>
  <si>
    <t>Tüm Tesis</t>
  </si>
  <si>
    <t xml:space="preserve">  GENEL NOTLAR:</t>
  </si>
  <si>
    <t>TÜM MALZEMELER, İLGİLİ SAĞLIK VE GÜVENLİK ŞARTLARINI SAĞLAYACAK ÖZELLİKTE OLMALIDIR.  UYGULAMALARA, ONAYLANAN ŞAHİT NUMNE /EL NUMUNESİ/MOCK-UP MALZEMELERİNE UYGUN OLARAK DEVAM EDİLMELİDİR.</t>
  </si>
  <si>
    <r>
      <rPr>
        <rFont val="Calibri"/>
        <b/>
        <color theme="1"/>
        <sz val="12.0"/>
      </rPr>
      <t>PROJE ADI:                                                                                                                                                                               MEF ÜNİVERSİTESİ KAPALI SPOR SALONU</t>
    </r>
    <r>
      <rPr>
        <rFont val="Calibri"/>
        <color theme="1"/>
        <sz val="12.0"/>
      </rPr>
      <t xml:space="preserve"> </t>
    </r>
    <r>
      <rPr>
        <rFont val="Calibri"/>
        <b/>
        <color theme="1"/>
        <sz val="12.0"/>
      </rPr>
      <t xml:space="preserve">ELEKTRİK TESİSAT PROJESİ </t>
    </r>
  </si>
  <si>
    <r>
      <rPr>
        <rFont val="Calibri"/>
        <b/>
        <color theme="1"/>
        <sz val="11.0"/>
      </rPr>
      <t xml:space="preserve"> MALZEME/ÜRÜN: </t>
    </r>
    <r>
      <rPr>
        <rFont val="Calibri"/>
        <b val="0"/>
        <color theme="1"/>
        <sz val="11.0"/>
      </rPr>
      <t>Fiber Sorti, 8core Multimode test ve sertifikasyon</t>
    </r>
  </si>
  <si>
    <t>Özel 14</t>
  </si>
  <si>
    <t>Satış Liste fiyat</t>
  </si>
  <si>
    <t xml:space="preserve">İmalat Teklif </t>
  </si>
  <si>
    <t>%</t>
  </si>
  <si>
    <t xml:space="preserve"> </t>
  </si>
  <si>
    <t>Kabinler arası fiber kablolamada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</si>
</sst>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₺&quot;#,##0.00"/>
    <numFmt numFmtId="165" formatCode="#,##0.000"/>
    <numFmt numFmtId="166" formatCode="[$$-409]#,##0.00"/>
    <numFmt numFmtId="167" formatCode="[$₺]#,##0.00"/>
    <numFmt numFmtId="168" formatCode="#,##0.00_ ;\-#,##0.00\ "/>
    <numFmt numFmtId="169" formatCode="#,##0.00\ &quot;₺&quot;"/>
    <numFmt numFmtId="170" formatCode="&quot;%&quot;\ 0.00\ &quot;Müteahhit Karı ve Genel Giderler&quot;"/>
  </numFmts>
  <fonts count="12">
    <font>
      <sz val="11.0"/>
      <color theme="1"/>
      <name val="Calibri"/>
      <scheme val="minor"/>
    </font>
    <font>
      <sz val="12.0"/>
      <color theme="1"/>
      <name val="Calibri"/>
    </font>
    <font/>
    <font>
      <sz val="11.0"/>
      <color theme="1"/>
      <name val="Calibri"/>
    </font>
    <font>
      <b/>
      <sz val="11.0"/>
      <color theme="1"/>
      <name val="Calibri"/>
    </font>
    <font>
      <b/>
      <sz val="16.0"/>
      <color theme="1"/>
      <name val="Tahoma"/>
    </font>
    <font>
      <b/>
      <sz val="8.0"/>
      <color theme="1"/>
      <name val="Tahoma"/>
    </font>
    <font>
      <sz val="8.0"/>
      <color theme="1"/>
      <name val="Tahoma"/>
    </font>
    <font>
      <sz val="8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3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left" shrinkToFit="0" vertical="top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3" numFmtId="0" xfId="0" applyFont="1"/>
    <xf borderId="1" fillId="0" fontId="3" numFmtId="0" xfId="0" applyBorder="1" applyFont="1"/>
    <xf borderId="2" fillId="0" fontId="3" numFmtId="0" xfId="0" applyBorder="1" applyFont="1"/>
    <xf borderId="7" fillId="0" fontId="3" numFmtId="0" xfId="0" applyBorder="1" applyFont="1"/>
    <xf borderId="2" fillId="0" fontId="4" numFmtId="0" xfId="0" applyBorder="1" applyFont="1"/>
    <xf borderId="3" fillId="0" fontId="3" numFmtId="0" xfId="0" applyBorder="1" applyFont="1"/>
    <xf borderId="8" fillId="0" fontId="4" numFmtId="0" xfId="0" applyAlignment="1" applyBorder="1" applyFont="1">
      <alignment horizontal="left"/>
    </xf>
    <xf borderId="9" fillId="0" fontId="2" numFmtId="0" xfId="0" applyBorder="1" applyFont="1"/>
    <xf borderId="0" fillId="0" fontId="4" numFmtId="0" xfId="0" applyFont="1"/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10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11" fillId="0" fontId="3" numFmtId="0" xfId="0" applyBorder="1" applyFont="1"/>
    <xf borderId="5" fillId="0" fontId="4" numFmtId="0" xfId="0" applyBorder="1" applyFont="1"/>
    <xf borderId="5" fillId="0" fontId="3" numFmtId="164" xfId="0" applyAlignment="1" applyBorder="1" applyFont="1" applyNumberFormat="1">
      <alignment horizontal="center"/>
    </xf>
    <xf borderId="5" fillId="0" fontId="3" numFmtId="0" xfId="0" applyAlignment="1" applyBorder="1" applyFont="1">
      <alignment horizontal="center"/>
    </xf>
    <xf borderId="12" fillId="2" fontId="5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3" fontId="6" numFmtId="0" xfId="0" applyAlignment="1" applyBorder="1" applyFill="1" applyFont="1">
      <alignment shrinkToFit="0" vertical="center" wrapText="1"/>
    </xf>
    <xf borderId="16" fillId="0" fontId="2" numFmtId="0" xfId="0" applyBorder="1" applyFont="1"/>
    <xf borderId="17" fillId="3" fontId="6" numFmtId="0" xfId="0" applyAlignment="1" applyBorder="1" applyFont="1">
      <alignment shrinkToFit="0" vertical="center" wrapText="1"/>
    </xf>
    <xf borderId="18" fillId="3" fontId="6" numFmtId="0" xfId="0" applyAlignment="1" applyBorder="1" applyFont="1">
      <alignment horizontal="center" shrinkToFit="0" vertical="center" wrapText="1"/>
    </xf>
    <xf borderId="18" fillId="3" fontId="6" numFmtId="0" xfId="0" applyAlignment="1" applyBorder="1" applyFont="1">
      <alignment shrinkToFit="0" vertical="center" wrapText="1"/>
    </xf>
    <xf borderId="19" fillId="3" fontId="6" numFmtId="0" xfId="0" applyAlignment="1" applyBorder="1" applyFont="1">
      <alignment shrinkToFit="0" vertical="center" wrapText="1"/>
    </xf>
    <xf borderId="20" fillId="0" fontId="2" numFmtId="0" xfId="0" applyBorder="1" applyFont="1"/>
    <xf borderId="21" fillId="0" fontId="7" numFmtId="0" xfId="0" applyAlignment="1" applyBorder="1" applyFont="1">
      <alignment shrinkToFit="0" vertical="center" wrapText="1"/>
    </xf>
    <xf borderId="22" fillId="0" fontId="2" numFmtId="0" xfId="0" applyBorder="1" applyFont="1"/>
    <xf borderId="23" fillId="0" fontId="7" numFmtId="4" xfId="0" applyAlignment="1" applyBorder="1" applyFont="1" applyNumberFormat="1">
      <alignment horizontal="left" shrinkToFit="0" vertical="center" wrapText="1"/>
    </xf>
    <xf borderId="24" fillId="0" fontId="7" numFmtId="165" xfId="0" applyAlignment="1" applyBorder="1" applyFont="1" applyNumberFormat="1">
      <alignment horizontal="center" shrinkToFit="0" vertical="center" wrapText="1"/>
    </xf>
    <xf borderId="24" fillId="0" fontId="7" numFmtId="4" xfId="0" applyAlignment="1" applyBorder="1" applyFont="1" applyNumberFormat="1">
      <alignment shrinkToFit="0" vertical="center" wrapText="1"/>
    </xf>
    <xf borderId="23" fillId="0" fontId="7" numFmtId="166" xfId="0" applyAlignment="1" applyBorder="1" applyFont="1" applyNumberFormat="1">
      <alignment horizontal="right" shrinkToFit="0" vertical="center" wrapText="1"/>
    </xf>
    <xf borderId="23" fillId="0" fontId="3" numFmtId="167" xfId="0" applyBorder="1" applyFont="1" applyNumberFormat="1"/>
    <xf borderId="25" fillId="0" fontId="2" numFmtId="0" xfId="0" applyBorder="1" applyFont="1"/>
    <xf borderId="23" fillId="0" fontId="7" numFmtId="168" xfId="0" applyAlignment="1" applyBorder="1" applyFont="1" applyNumberFormat="1">
      <alignment horizontal="right" shrinkToFit="0" vertical="center" wrapText="1"/>
    </xf>
    <xf borderId="23" fillId="0" fontId="3" numFmtId="169" xfId="0" applyBorder="1" applyFont="1" applyNumberFormat="1"/>
    <xf quotePrefix="1" borderId="26" fillId="0" fontId="7" numFmtId="0" xfId="0" applyAlignment="1" applyBorder="1" applyFont="1">
      <alignment shrinkToFit="0" vertical="center" wrapText="1"/>
    </xf>
    <xf borderId="27" fillId="0" fontId="2" numFmtId="0" xfId="0" applyBorder="1" applyFont="1"/>
    <xf borderId="28" fillId="0" fontId="7" numFmtId="4" xfId="0" applyAlignment="1" applyBorder="1" applyFont="1" applyNumberFormat="1">
      <alignment shrinkToFit="0" vertical="center" wrapText="1"/>
    </xf>
    <xf borderId="29" fillId="0" fontId="7" numFmtId="165" xfId="0" applyAlignment="1" applyBorder="1" applyFont="1" applyNumberFormat="1">
      <alignment horizontal="center" shrinkToFit="0" vertical="center" wrapText="1"/>
    </xf>
    <xf borderId="29" fillId="0" fontId="7" numFmtId="4" xfId="0" applyAlignment="1" applyBorder="1" applyFont="1" applyNumberFormat="1">
      <alignment shrinkToFit="0" vertical="center" wrapText="1"/>
    </xf>
    <xf borderId="28" fillId="0" fontId="7" numFmtId="168" xfId="0" applyAlignment="1" applyBorder="1" applyFont="1" applyNumberFormat="1">
      <alignment horizontal="right" shrinkToFit="0" vertical="center" wrapText="1"/>
    </xf>
    <xf borderId="28" fillId="0" fontId="3" numFmtId="169" xfId="0" applyBorder="1" applyFont="1" applyNumberFormat="1"/>
    <xf borderId="30" fillId="0" fontId="2" numFmtId="0" xfId="0" applyBorder="1" applyFont="1"/>
    <xf borderId="8" fillId="0" fontId="6" numFmtId="0" xfId="0" applyAlignment="1" applyBorder="1" applyFont="1">
      <alignment horizontal="right" shrinkToFit="0" vertical="center" wrapText="1"/>
    </xf>
    <xf borderId="0" fillId="0" fontId="3" numFmtId="169" xfId="0" applyFont="1" applyNumberFormat="1"/>
    <xf borderId="10" fillId="0" fontId="2" numFmtId="0" xfId="0" applyBorder="1" applyFont="1"/>
    <xf borderId="8" fillId="0" fontId="6" numFmtId="170" xfId="0" applyAlignment="1" applyBorder="1" applyFont="1" applyNumberFormat="1">
      <alignment horizontal="right" shrinkToFit="0" vertical="center" wrapText="1"/>
    </xf>
    <xf borderId="4" fillId="0" fontId="6" numFmtId="0" xfId="0" applyAlignment="1" applyBorder="1" applyFont="1">
      <alignment horizontal="right" shrinkToFit="0" vertical="center" wrapText="1"/>
    </xf>
    <xf borderId="5" fillId="0" fontId="3" numFmtId="169" xfId="0" applyBorder="1" applyFont="1" applyNumberFormat="1"/>
    <xf borderId="1" fillId="0" fontId="4" numFmtId="0" xfId="0" applyAlignment="1" applyBorder="1" applyFont="1">
      <alignment horizontal="left"/>
    </xf>
    <xf borderId="2" fillId="0" fontId="3" numFmtId="0" xfId="0" applyAlignment="1" applyBorder="1" applyFont="1">
      <alignment horizontal="left"/>
    </xf>
    <xf borderId="2" fillId="0" fontId="4" numFmtId="0" xfId="0" applyAlignment="1" applyBorder="1" applyFont="1">
      <alignment horizontal="left"/>
    </xf>
    <xf borderId="8" fillId="0" fontId="3" numFmtId="0" xfId="0" applyAlignment="1" applyBorder="1" applyFont="1">
      <alignment horizontal="left" shrinkToFit="0" wrapText="1"/>
    </xf>
    <xf borderId="8" fillId="0" fontId="2" numFmtId="0" xfId="0" applyBorder="1" applyFont="1"/>
    <xf borderId="8" fillId="0" fontId="3" numFmtId="0" xfId="0" applyAlignment="1" applyBorder="1" applyFont="1">
      <alignment horizontal="left"/>
    </xf>
    <xf borderId="8" fillId="0" fontId="3" numFmtId="0" xfId="0" applyBorder="1" applyFont="1"/>
    <xf borderId="0" fillId="0" fontId="4" numFmtId="0" xfId="0" applyAlignment="1" applyFont="1">
      <alignment horizontal="left"/>
    </xf>
    <xf borderId="10" fillId="0" fontId="4" numFmtId="0" xfId="0" applyAlignment="1" applyBorder="1" applyFont="1">
      <alignment horizontal="left"/>
    </xf>
    <xf borderId="8" fillId="0" fontId="8" numFmtId="0" xfId="0" applyAlignment="1" applyBorder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3" numFmtId="0" xfId="0" applyAlignment="1" applyFont="1">
      <alignment vertical="center"/>
    </xf>
    <xf borderId="10" fillId="0" fontId="3" numFmtId="0" xfId="0" applyAlignment="1" applyBorder="1" applyFont="1">
      <alignment vertical="center"/>
    </xf>
    <xf borderId="8" fillId="0" fontId="9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0" fillId="0" fontId="9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10" fillId="0" fontId="10" numFmtId="0" xfId="0" applyAlignment="1" applyBorder="1" applyFont="1">
      <alignment vertical="center"/>
    </xf>
    <xf borderId="0" fillId="0" fontId="9" numFmtId="0" xfId="0" applyFont="1"/>
    <xf borderId="4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0" fontId="4" numFmtId="0" xfId="0" applyAlignment="1" applyBorder="1" applyFont="1">
      <alignment vertical="center"/>
    </xf>
    <xf borderId="1" fillId="0" fontId="4" numFmtId="0" xfId="0" applyBorder="1" applyFont="1"/>
    <xf borderId="4" fillId="0" fontId="11" numFmtId="0" xfId="0" applyAlignment="1" applyBorder="1" applyFont="1">
      <alignment horizontal="left" shrinkToFit="0" vertical="top" wrapText="1"/>
    </xf>
    <xf borderId="23" fillId="0" fontId="3" numFmtId="166" xfId="0" applyBorder="1" applyFont="1" applyNumberFormat="1"/>
    <xf borderId="31" fillId="0" fontId="7" numFmtId="0" xfId="0" applyAlignment="1" applyBorder="1" applyFont="1">
      <alignment shrinkToFit="0" vertical="center" wrapText="1"/>
    </xf>
    <xf borderId="32" fillId="0" fontId="3" numFmtId="0" xfId="0" applyAlignment="1" applyBorder="1" applyFont="1">
      <alignment shrinkToFit="0" vertical="center" wrapText="1"/>
    </xf>
    <xf borderId="33" fillId="0" fontId="7" numFmtId="165" xfId="0" applyAlignment="1" applyBorder="1" applyFont="1" applyNumberFormat="1">
      <alignment horizontal="center" shrinkToFit="0" vertical="center" wrapText="1"/>
    </xf>
    <xf borderId="28" fillId="0" fontId="7" numFmtId="164" xfId="0" applyAlignment="1" applyBorder="1" applyFont="1" applyNumberFormat="1">
      <alignment horizontal="right" shrinkToFit="0" vertical="center" wrapText="1"/>
    </xf>
    <xf borderId="23" fillId="0" fontId="3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523875</xdr:colOff>
      <xdr:row>49</xdr:row>
      <xdr:rowOff>0</xdr:rowOff>
    </xdr:from>
    <xdr:ext cx="3143250" cy="0"/>
    <xdr:pic>
      <xdr:nvPicPr>
        <xdr:cNvPr descr="MEDLİNEBİLD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0</xdr:colOff>
      <xdr:row>19</xdr:row>
      <xdr:rowOff>0</xdr:rowOff>
    </xdr:from>
    <xdr:ext cx="304800" cy="314325"/>
    <xdr:sp>
      <xdr:nvSpPr>
        <xdr:cNvPr descr="legrand 897 ile ilgili gÃ¶rsel sonucu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457200</xdr:colOff>
      <xdr:row>49</xdr:row>
      <xdr:rowOff>0</xdr:rowOff>
    </xdr:from>
    <xdr:ext cx="2990850" cy="0"/>
    <xdr:pic>
      <xdr:nvPicPr>
        <xdr:cNvPr descr="MEDLİNEBİLD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523875</xdr:colOff>
      <xdr:row>49</xdr:row>
      <xdr:rowOff>0</xdr:rowOff>
    </xdr:from>
    <xdr:ext cx="3143250" cy="0"/>
    <xdr:pic>
      <xdr:nvPicPr>
        <xdr:cNvPr descr="MEDLİNEBİLD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1</v>
      </c>
      <c r="H4" s="9" t="s">
        <v>2</v>
      </c>
      <c r="I4" s="9"/>
      <c r="J4" s="12"/>
    </row>
    <row r="5">
      <c r="A5" s="13" t="s">
        <v>3</v>
      </c>
      <c r="F5" s="14"/>
      <c r="G5" s="15" t="s">
        <v>4</v>
      </c>
      <c r="H5" s="16" t="s">
        <v>5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6</v>
      </c>
      <c r="H6" s="23"/>
      <c r="I6" s="24"/>
      <c r="J6" s="6"/>
    </row>
    <row r="7">
      <c r="A7" s="25" t="s">
        <v>7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8</v>
      </c>
      <c r="B8" s="29"/>
      <c r="C8" s="30" t="s">
        <v>9</v>
      </c>
      <c r="D8" s="29"/>
      <c r="E8" s="31" t="s">
        <v>10</v>
      </c>
      <c r="F8" s="32" t="s">
        <v>11</v>
      </c>
      <c r="G8" s="33" t="s">
        <v>12</v>
      </c>
      <c r="H8" s="34"/>
      <c r="I8" s="33" t="s">
        <v>13</v>
      </c>
      <c r="J8" s="27"/>
    </row>
    <row r="9" ht="27.75" customHeight="1">
      <c r="A9" s="35" t="s">
        <v>14</v>
      </c>
      <c r="B9" s="36"/>
      <c r="C9" s="37" t="s">
        <v>15</v>
      </c>
      <c r="D9" s="36"/>
      <c r="E9" s="38" t="s">
        <v>16</v>
      </c>
      <c r="F9" s="39">
        <v>1.0</v>
      </c>
      <c r="G9" s="40"/>
      <c r="H9" s="36"/>
      <c r="I9" s="41">
        <f t="shared" ref="I9:I12" si="1">F9*G9</f>
        <v>0</v>
      </c>
      <c r="J9" s="42"/>
    </row>
    <row r="10" ht="27.75" customHeight="1">
      <c r="A10" s="35" t="s">
        <v>14</v>
      </c>
      <c r="B10" s="36"/>
      <c r="C10" s="37" t="s">
        <v>15</v>
      </c>
      <c r="D10" s="36"/>
      <c r="E10" s="38" t="s">
        <v>16</v>
      </c>
      <c r="F10" s="39">
        <v>1.0</v>
      </c>
      <c r="G10" s="43"/>
      <c r="H10" s="36"/>
      <c r="I10" s="44">
        <f t="shared" si="1"/>
        <v>0</v>
      </c>
      <c r="J10" s="42"/>
    </row>
    <row r="11" ht="18.0" customHeight="1">
      <c r="A11" s="45" t="s">
        <v>17</v>
      </c>
      <c r="B11" s="46"/>
      <c r="C11" s="47" t="s">
        <v>18</v>
      </c>
      <c r="D11" s="46"/>
      <c r="E11" s="48" t="s">
        <v>19</v>
      </c>
      <c r="F11" s="49">
        <v>0.0</v>
      </c>
      <c r="G11" s="50"/>
      <c r="H11" s="46"/>
      <c r="I11" s="51">
        <f t="shared" si="1"/>
        <v>0</v>
      </c>
      <c r="J11" s="52"/>
    </row>
    <row r="12" ht="15.0" customHeight="1">
      <c r="A12" s="45" t="s">
        <v>20</v>
      </c>
      <c r="B12" s="46"/>
      <c r="C12" s="47" t="s">
        <v>21</v>
      </c>
      <c r="D12" s="46"/>
      <c r="E12" s="48" t="s">
        <v>19</v>
      </c>
      <c r="F12" s="49">
        <v>0.0</v>
      </c>
      <c r="G12" s="50"/>
      <c r="H12" s="46"/>
      <c r="I12" s="51">
        <f t="shared" si="1"/>
        <v>0</v>
      </c>
      <c r="J12" s="52"/>
    </row>
    <row r="13">
      <c r="A13" s="53" t="s">
        <v>22</v>
      </c>
      <c r="I13" s="54">
        <f>SUM(I9:I12)</f>
        <v>0</v>
      </c>
      <c r="J13" s="55"/>
    </row>
    <row r="14" ht="15.0" customHeight="1">
      <c r="A14" s="56">
        <v>20.0</v>
      </c>
      <c r="I14" s="54">
        <f>I13*0.2</f>
        <v>0</v>
      </c>
      <c r="J14" s="55"/>
    </row>
    <row r="15">
      <c r="A15" s="57" t="s">
        <v>23</v>
      </c>
      <c r="B15" s="5"/>
      <c r="C15" s="5"/>
      <c r="D15" s="5"/>
      <c r="E15" s="5"/>
      <c r="F15" s="5"/>
      <c r="G15" s="5"/>
      <c r="H15" s="5"/>
      <c r="I15" s="58">
        <f>SUM(I13:I14)</f>
        <v>0</v>
      </c>
      <c r="J15" s="6"/>
    </row>
    <row r="16">
      <c r="A16" s="59" t="s">
        <v>24</v>
      </c>
      <c r="B16" s="60"/>
      <c r="C16" s="60"/>
      <c r="D16" s="60"/>
      <c r="E16" s="61"/>
      <c r="F16" s="2"/>
      <c r="G16" s="2"/>
      <c r="H16" s="2"/>
      <c r="I16" s="2"/>
      <c r="J16" s="3"/>
    </row>
    <row r="17">
      <c r="A17" s="62" t="s">
        <v>25</v>
      </c>
      <c r="J17" s="55"/>
    </row>
    <row r="18">
      <c r="A18" s="63"/>
      <c r="J18" s="55"/>
    </row>
    <row r="19">
      <c r="A19" s="64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26</v>
      </c>
      <c r="E21" s="7"/>
      <c r="F21" s="7"/>
      <c r="G21" s="7"/>
      <c r="H21" s="7"/>
      <c r="I21" s="7"/>
      <c r="J21" s="18"/>
    </row>
    <row r="22" ht="15.75" customHeight="1">
      <c r="A22" s="65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5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5"/>
      <c r="B25" s="7"/>
      <c r="C25" s="7"/>
      <c r="E25" s="7"/>
      <c r="F25" s="7"/>
      <c r="G25" s="7"/>
      <c r="H25" s="7"/>
      <c r="I25" s="7"/>
      <c r="J25" s="18"/>
    </row>
    <row r="26" ht="15.75" customHeight="1">
      <c r="A26" s="65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5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5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5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5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5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5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5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5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5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5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5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27</v>
      </c>
      <c r="J39" s="55"/>
    </row>
    <row r="40" ht="15.75" customHeight="1">
      <c r="A40" s="65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4"/>
      <c r="H41" s="66"/>
      <c r="I41" s="66"/>
      <c r="J41" s="67"/>
    </row>
    <row r="42" ht="15.75" customHeight="1">
      <c r="A42" s="68"/>
      <c r="B42" s="69" t="s">
        <v>28</v>
      </c>
      <c r="C42" s="70"/>
      <c r="D42" s="71"/>
      <c r="E42" s="71"/>
      <c r="F42" s="71"/>
      <c r="G42" s="72"/>
      <c r="H42" s="72"/>
      <c r="I42" s="72"/>
      <c r="J42" s="73"/>
    </row>
    <row r="43" ht="15.75" customHeight="1">
      <c r="A43" s="74"/>
      <c r="B43" s="75"/>
      <c r="C43" s="76"/>
      <c r="D43" s="75"/>
      <c r="E43" s="76"/>
      <c r="F43" s="75"/>
      <c r="G43" s="76"/>
      <c r="H43" s="77"/>
      <c r="I43" s="77"/>
      <c r="J43" s="78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ht="15.75" customHeight="1">
      <c r="A44" s="80"/>
      <c r="B44" s="81"/>
      <c r="C44" s="81"/>
      <c r="D44" s="81"/>
      <c r="E44" s="81"/>
      <c r="F44" s="81"/>
      <c r="G44" s="81"/>
      <c r="H44" s="81"/>
      <c r="I44" s="81"/>
      <c r="J44" s="82"/>
    </row>
    <row r="45" ht="15.75" customHeight="1">
      <c r="A45" s="83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29</v>
      </c>
      <c r="D46" s="7"/>
      <c r="E46" s="7"/>
      <c r="F46" s="7"/>
      <c r="G46" s="7"/>
      <c r="H46" s="7"/>
      <c r="I46" s="7"/>
      <c r="J46" s="18"/>
    </row>
    <row r="47" ht="15.75" customHeight="1">
      <c r="A47" s="65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4" t="s">
        <v>30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G10:H10"/>
    <mergeCell ref="I10:J10"/>
    <mergeCell ref="A8:B8"/>
    <mergeCell ref="A9:B9"/>
    <mergeCell ref="C9:D9"/>
    <mergeCell ref="G9:H9"/>
    <mergeCell ref="I9:J9"/>
    <mergeCell ref="A10:B10"/>
    <mergeCell ref="C10:D10"/>
    <mergeCell ref="A11:B11"/>
    <mergeCell ref="C11:D11"/>
    <mergeCell ref="G11:H11"/>
    <mergeCell ref="I11:J11"/>
    <mergeCell ref="A12:B12"/>
    <mergeCell ref="C12:D12"/>
    <mergeCell ref="I12:J12"/>
    <mergeCell ref="G12:H12"/>
    <mergeCell ref="A13:H13"/>
    <mergeCell ref="I13:J13"/>
    <mergeCell ref="A14:H14"/>
    <mergeCell ref="I14:J14"/>
    <mergeCell ref="A15:H15"/>
    <mergeCell ref="I15:J15"/>
    <mergeCell ref="A46:C46"/>
    <mergeCell ref="A48:J48"/>
    <mergeCell ref="E16:J16"/>
    <mergeCell ref="A17:J18"/>
    <mergeCell ref="A19:D19"/>
    <mergeCell ref="A21:D21"/>
    <mergeCell ref="A23:D23"/>
    <mergeCell ref="A39:J39"/>
    <mergeCell ref="A41:G41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7" width="8.71"/>
    <col customWidth="1" min="8" max="8" width="10.86"/>
    <col customWidth="1" min="9" max="26" width="8.71"/>
  </cols>
  <sheetData>
    <row r="1" ht="15.0" customHeight="1">
      <c r="A1" s="1" t="s">
        <v>31</v>
      </c>
      <c r="B1" s="2"/>
      <c r="C1" s="2"/>
      <c r="D1" s="2"/>
      <c r="E1" s="2"/>
      <c r="F1" s="2"/>
      <c r="G1" s="2"/>
      <c r="H1" s="2"/>
      <c r="I1" s="2"/>
      <c r="J1" s="3"/>
    </row>
    <row r="2" ht="35.25" customHeight="1">
      <c r="A2" s="4"/>
      <c r="B2" s="5"/>
      <c r="C2" s="5"/>
      <c r="D2" s="5"/>
      <c r="E2" s="5"/>
      <c r="F2" s="5"/>
      <c r="G2" s="5"/>
      <c r="H2" s="5"/>
      <c r="I2" s="5"/>
      <c r="J2" s="6"/>
    </row>
    <row r="3">
      <c r="A3" s="7"/>
      <c r="B3" s="7"/>
      <c r="C3" s="7"/>
      <c r="D3" s="7"/>
      <c r="E3" s="7"/>
      <c r="F3" s="7"/>
      <c r="G3" s="7"/>
      <c r="H3" s="7"/>
      <c r="I3" s="7"/>
      <c r="J3" s="7"/>
    </row>
    <row r="4">
      <c r="A4" s="8"/>
      <c r="B4" s="9"/>
      <c r="C4" s="9"/>
      <c r="D4" s="9"/>
      <c r="E4" s="9"/>
      <c r="F4" s="10"/>
      <c r="G4" s="11" t="s">
        <v>1</v>
      </c>
      <c r="H4" s="9" t="s">
        <v>2</v>
      </c>
      <c r="I4" s="9"/>
      <c r="J4" s="12"/>
    </row>
    <row r="5">
      <c r="A5" s="13" t="s">
        <v>32</v>
      </c>
      <c r="F5" s="14"/>
      <c r="G5" s="15" t="s">
        <v>4</v>
      </c>
      <c r="H5" s="16" t="s">
        <v>33</v>
      </c>
      <c r="I5" s="17"/>
      <c r="J5" s="18"/>
    </row>
    <row r="6">
      <c r="A6" s="19"/>
      <c r="B6" s="20"/>
      <c r="C6" s="20"/>
      <c r="D6" s="20"/>
      <c r="E6" s="20"/>
      <c r="F6" s="21"/>
      <c r="G6" s="22" t="s">
        <v>6</v>
      </c>
      <c r="H6" s="24">
        <v>46.76</v>
      </c>
      <c r="I6" s="24"/>
      <c r="J6" s="6"/>
    </row>
    <row r="7">
      <c r="A7" s="25" t="s">
        <v>7</v>
      </c>
      <c r="B7" s="26"/>
      <c r="C7" s="26"/>
      <c r="D7" s="26"/>
      <c r="E7" s="26"/>
      <c r="F7" s="26"/>
      <c r="G7" s="26"/>
      <c r="H7" s="26"/>
      <c r="I7" s="26"/>
      <c r="J7" s="27"/>
    </row>
    <row r="8">
      <c r="A8" s="28" t="s">
        <v>8</v>
      </c>
      <c r="B8" s="29"/>
      <c r="C8" s="30" t="s">
        <v>9</v>
      </c>
      <c r="D8" s="29"/>
      <c r="E8" s="31" t="s">
        <v>10</v>
      </c>
      <c r="F8" s="32" t="s">
        <v>11</v>
      </c>
      <c r="G8" s="33" t="s">
        <v>12</v>
      </c>
      <c r="H8" s="34"/>
      <c r="I8" s="33" t="s">
        <v>13</v>
      </c>
      <c r="J8" s="27"/>
    </row>
    <row r="9" ht="27.75" customHeight="1">
      <c r="A9" s="35" t="s">
        <v>34</v>
      </c>
      <c r="B9" s="36"/>
      <c r="C9" s="37" t="s">
        <v>35</v>
      </c>
      <c r="D9" s="36"/>
      <c r="E9" s="38" t="s">
        <v>16</v>
      </c>
      <c r="F9" s="39">
        <v>1.0</v>
      </c>
      <c r="G9" s="40"/>
      <c r="H9" s="36"/>
      <c r="I9" s="85">
        <f t="shared" ref="I9:I12" si="1">F9*G9</f>
        <v>0</v>
      </c>
      <c r="J9" s="42"/>
    </row>
    <row r="10" ht="27.75" customHeight="1">
      <c r="A10" s="86"/>
      <c r="B10" s="87"/>
      <c r="C10" s="37" t="s">
        <v>15</v>
      </c>
      <c r="D10" s="36"/>
      <c r="E10" s="88" t="s">
        <v>36</v>
      </c>
      <c r="F10" s="39">
        <v>1.0</v>
      </c>
      <c r="G10" s="89"/>
      <c r="H10" s="46"/>
      <c r="I10" s="90">
        <f t="shared" si="1"/>
        <v>0</v>
      </c>
      <c r="J10" s="42"/>
    </row>
    <row r="11" ht="18.0" customHeight="1">
      <c r="A11" s="45" t="s">
        <v>17</v>
      </c>
      <c r="B11" s="46"/>
      <c r="C11" s="47" t="s">
        <v>18</v>
      </c>
      <c r="D11" s="46"/>
      <c r="E11" s="48" t="s">
        <v>19</v>
      </c>
      <c r="F11" s="49">
        <v>0.0</v>
      </c>
      <c r="G11" s="50"/>
      <c r="H11" s="46"/>
      <c r="I11" s="51">
        <f t="shared" si="1"/>
        <v>0</v>
      </c>
      <c r="J11" s="52"/>
    </row>
    <row r="12" ht="15.0" customHeight="1">
      <c r="A12" s="45" t="s">
        <v>20</v>
      </c>
      <c r="B12" s="46"/>
      <c r="C12" s="47" t="s">
        <v>21</v>
      </c>
      <c r="D12" s="46"/>
      <c r="E12" s="48" t="s">
        <v>19</v>
      </c>
      <c r="F12" s="49">
        <v>0.0</v>
      </c>
      <c r="G12" s="50"/>
      <c r="H12" s="46"/>
      <c r="I12" s="51">
        <f t="shared" si="1"/>
        <v>0</v>
      </c>
      <c r="J12" s="52"/>
    </row>
    <row r="13">
      <c r="A13" s="53" t="s">
        <v>22</v>
      </c>
      <c r="I13" s="54">
        <f>SUM(I9:I12)</f>
        <v>0</v>
      </c>
      <c r="J13" s="55"/>
    </row>
    <row r="14" ht="15.0" customHeight="1">
      <c r="A14" s="56">
        <v>20.0</v>
      </c>
      <c r="I14" s="54">
        <f>I13*0.2</f>
        <v>0</v>
      </c>
      <c r="J14" s="55"/>
    </row>
    <row r="15">
      <c r="A15" s="57" t="s">
        <v>23</v>
      </c>
      <c r="B15" s="5"/>
      <c r="C15" s="5"/>
      <c r="D15" s="5"/>
      <c r="E15" s="5"/>
      <c r="F15" s="5"/>
      <c r="G15" s="5"/>
      <c r="H15" s="5"/>
      <c r="I15" s="58">
        <f>SUM(I13:I14)</f>
        <v>0</v>
      </c>
      <c r="J15" s="6"/>
    </row>
    <row r="16">
      <c r="A16" s="59" t="s">
        <v>24</v>
      </c>
      <c r="B16" s="60"/>
      <c r="C16" s="60"/>
      <c r="D16" s="60"/>
      <c r="E16" s="61"/>
      <c r="F16" s="2"/>
      <c r="G16" s="2"/>
      <c r="H16" s="2"/>
      <c r="I16" s="2"/>
      <c r="J16" s="3"/>
    </row>
    <row r="17">
      <c r="A17" s="64" t="s">
        <v>37</v>
      </c>
      <c r="I17" s="7"/>
      <c r="J17" s="18"/>
    </row>
    <row r="18">
      <c r="A18" s="64"/>
      <c r="E18" s="7"/>
      <c r="F18" s="7"/>
      <c r="G18" s="7"/>
      <c r="H18" s="7"/>
      <c r="I18" s="7"/>
      <c r="J18" s="18"/>
    </row>
    <row r="19">
      <c r="A19" s="64"/>
      <c r="E19" s="7"/>
      <c r="F19" s="7"/>
      <c r="G19" s="7"/>
      <c r="H19" s="7"/>
      <c r="I19" s="7"/>
      <c r="J19" s="18"/>
    </row>
    <row r="20">
      <c r="A20" s="8"/>
      <c r="B20" s="9"/>
      <c r="C20" s="9"/>
      <c r="D20" s="9"/>
      <c r="E20" s="9"/>
      <c r="F20" s="9"/>
      <c r="G20" s="9"/>
      <c r="H20" s="9"/>
      <c r="I20" s="9"/>
      <c r="J20" s="12"/>
    </row>
    <row r="21" ht="15.75" customHeight="1">
      <c r="A21" s="13" t="s">
        <v>26</v>
      </c>
      <c r="E21" s="7"/>
      <c r="F21" s="7"/>
      <c r="G21" s="7"/>
      <c r="H21" s="7"/>
      <c r="I21" s="7"/>
      <c r="J21" s="18"/>
    </row>
    <row r="22" ht="15.75" customHeight="1">
      <c r="A22" s="65"/>
      <c r="B22" s="7"/>
      <c r="C22" s="7"/>
      <c r="D22" s="7"/>
      <c r="E22" s="7"/>
      <c r="F22" s="7"/>
      <c r="G22" s="7"/>
      <c r="H22" s="7"/>
      <c r="I22" s="7"/>
      <c r="J22" s="18"/>
    </row>
    <row r="23" ht="15.75" customHeight="1">
      <c r="A23" s="13"/>
      <c r="E23" s="7"/>
      <c r="F23" s="7"/>
      <c r="G23" s="7"/>
      <c r="H23" s="7"/>
      <c r="I23" s="7"/>
      <c r="J23" s="18"/>
    </row>
    <row r="24" ht="15.75" customHeight="1">
      <c r="A24" s="65"/>
      <c r="B24" s="7"/>
      <c r="C24" s="7"/>
      <c r="E24" s="7"/>
      <c r="F24" s="7"/>
      <c r="G24" s="7"/>
      <c r="H24" s="7"/>
      <c r="I24" s="7"/>
      <c r="J24" s="18"/>
    </row>
    <row r="25" ht="15.75" customHeight="1">
      <c r="A25" s="65"/>
      <c r="B25" s="7"/>
      <c r="C25" s="7"/>
      <c r="E25" s="7"/>
      <c r="F25" s="7"/>
      <c r="G25" s="7"/>
      <c r="H25" s="7"/>
      <c r="I25" s="7"/>
      <c r="J25" s="18"/>
    </row>
    <row r="26" ht="15.75" customHeight="1">
      <c r="A26" s="65"/>
      <c r="B26" s="7"/>
      <c r="C26" s="7"/>
      <c r="D26" s="7"/>
      <c r="E26" s="7"/>
      <c r="F26" s="7"/>
      <c r="G26" s="7"/>
      <c r="H26" s="7"/>
      <c r="I26" s="7"/>
      <c r="J26" s="18"/>
    </row>
    <row r="27" ht="15.75" customHeight="1">
      <c r="A27" s="65"/>
      <c r="B27" s="7"/>
      <c r="C27" s="7"/>
      <c r="D27" s="7"/>
      <c r="F27" s="7"/>
      <c r="G27" s="7"/>
      <c r="H27" s="7"/>
      <c r="I27" s="7"/>
      <c r="J27" s="18"/>
    </row>
    <row r="28" ht="15.75" customHeight="1">
      <c r="A28" s="65"/>
      <c r="B28" s="7"/>
      <c r="C28" s="7"/>
      <c r="D28" s="7"/>
      <c r="E28" s="7"/>
      <c r="F28" s="7"/>
      <c r="G28" s="7"/>
      <c r="H28" s="7"/>
      <c r="I28" s="7"/>
      <c r="J28" s="18"/>
    </row>
    <row r="29" ht="15.75" customHeight="1">
      <c r="A29" s="65"/>
      <c r="B29" s="7"/>
      <c r="C29" s="7"/>
      <c r="D29" s="7"/>
      <c r="E29" s="7"/>
      <c r="F29" s="7"/>
      <c r="G29" s="7"/>
      <c r="H29" s="7"/>
      <c r="I29" s="7"/>
      <c r="J29" s="18"/>
    </row>
    <row r="30" ht="15.75" customHeight="1">
      <c r="A30" s="65"/>
      <c r="B30" s="7"/>
      <c r="C30" s="7"/>
      <c r="D30" s="7"/>
      <c r="E30" s="7"/>
      <c r="F30" s="7"/>
      <c r="G30" s="7"/>
      <c r="H30" s="7"/>
      <c r="I30" s="7"/>
      <c r="J30" s="18"/>
    </row>
    <row r="31" ht="15.75" customHeight="1">
      <c r="A31" s="65"/>
      <c r="B31" s="7"/>
      <c r="C31" s="7"/>
      <c r="D31" s="7"/>
      <c r="E31" s="7"/>
      <c r="F31" s="7"/>
      <c r="G31" s="7"/>
      <c r="H31" s="7"/>
      <c r="I31" s="7"/>
      <c r="J31" s="18"/>
    </row>
    <row r="32" ht="15.75" customHeight="1">
      <c r="A32" s="65"/>
      <c r="B32" s="7"/>
      <c r="C32" s="7"/>
      <c r="D32" s="7"/>
      <c r="E32" s="7"/>
      <c r="F32" s="7"/>
      <c r="G32" s="7"/>
      <c r="H32" s="7"/>
      <c r="I32" s="7"/>
      <c r="J32" s="18"/>
    </row>
    <row r="33" ht="15.75" customHeight="1">
      <c r="A33" s="65"/>
      <c r="B33" s="7"/>
      <c r="C33" s="7"/>
      <c r="D33" s="7"/>
      <c r="E33" s="7"/>
      <c r="F33" s="7"/>
      <c r="G33" s="7"/>
      <c r="H33" s="7"/>
      <c r="I33" s="7"/>
      <c r="J33" s="18"/>
    </row>
    <row r="34" ht="15.75" customHeight="1">
      <c r="A34" s="65"/>
      <c r="B34" s="7"/>
      <c r="C34" s="7"/>
      <c r="D34" s="7"/>
      <c r="E34" s="7"/>
      <c r="F34" s="7"/>
      <c r="G34" s="7"/>
      <c r="H34" s="7"/>
      <c r="I34" s="7"/>
      <c r="J34" s="18"/>
    </row>
    <row r="35" ht="15.75" customHeight="1">
      <c r="A35" s="65"/>
      <c r="B35" s="7"/>
      <c r="C35" s="7"/>
      <c r="D35" s="7"/>
      <c r="E35" s="7"/>
      <c r="F35" s="7"/>
      <c r="G35" s="7"/>
      <c r="H35" s="7"/>
      <c r="I35" s="7"/>
      <c r="J35" s="18"/>
    </row>
    <row r="36" ht="15.75" customHeight="1">
      <c r="A36" s="65"/>
      <c r="B36" s="7"/>
      <c r="C36" s="7"/>
      <c r="D36" s="7"/>
      <c r="E36" s="7"/>
      <c r="F36" s="7"/>
      <c r="G36" s="7"/>
      <c r="H36" s="7"/>
      <c r="I36" s="7"/>
      <c r="J36" s="18"/>
    </row>
    <row r="37" ht="15.75" customHeight="1">
      <c r="A37" s="65"/>
      <c r="B37" s="7"/>
      <c r="C37" s="7"/>
      <c r="D37" s="7"/>
      <c r="E37" s="7"/>
      <c r="F37" s="7"/>
      <c r="G37" s="7"/>
      <c r="H37" s="7"/>
      <c r="I37" s="7"/>
      <c r="J37" s="18"/>
    </row>
    <row r="38" ht="15.75" customHeight="1">
      <c r="A38" s="8"/>
      <c r="B38" s="9"/>
      <c r="C38" s="9"/>
      <c r="D38" s="9"/>
      <c r="E38" s="9"/>
      <c r="F38" s="9"/>
      <c r="G38" s="9"/>
      <c r="H38" s="9"/>
      <c r="I38" s="9"/>
      <c r="J38" s="12"/>
    </row>
    <row r="39" ht="15.75" customHeight="1">
      <c r="A39" s="13" t="s">
        <v>27</v>
      </c>
      <c r="J39" s="55"/>
    </row>
    <row r="40" ht="15.75" customHeight="1">
      <c r="A40" s="65"/>
      <c r="B40" s="7"/>
      <c r="C40" s="7"/>
      <c r="D40" s="7"/>
      <c r="E40" s="7"/>
      <c r="F40" s="7"/>
      <c r="G40" s="7"/>
      <c r="H40" s="7"/>
      <c r="I40" s="7"/>
      <c r="J40" s="18"/>
    </row>
    <row r="41" ht="15.75" customHeight="1">
      <c r="A41" s="64"/>
      <c r="H41" s="66"/>
      <c r="I41" s="66"/>
      <c r="J41" s="67"/>
    </row>
    <row r="42" ht="15.75" customHeight="1">
      <c r="A42" s="68"/>
      <c r="B42" s="69" t="s">
        <v>38</v>
      </c>
      <c r="C42" s="70"/>
      <c r="D42" s="71"/>
      <c r="E42" s="71"/>
      <c r="F42" s="71"/>
      <c r="G42" s="72"/>
      <c r="H42" s="72"/>
      <c r="I42" s="72"/>
      <c r="J42" s="73"/>
    </row>
    <row r="43" ht="15.75" customHeight="1">
      <c r="A43" s="74"/>
      <c r="B43" s="75"/>
      <c r="C43" s="76"/>
      <c r="D43" s="75"/>
      <c r="E43" s="76"/>
      <c r="F43" s="75"/>
      <c r="G43" s="76"/>
      <c r="H43" s="77"/>
      <c r="I43" s="77"/>
      <c r="J43" s="78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ht="15.75" customHeight="1">
      <c r="A44" s="80"/>
      <c r="B44" s="81"/>
      <c r="C44" s="81"/>
      <c r="D44" s="81"/>
      <c r="E44" s="81"/>
      <c r="F44" s="81"/>
      <c r="G44" s="81"/>
      <c r="H44" s="81"/>
      <c r="I44" s="81"/>
      <c r="J44" s="82"/>
    </row>
    <row r="45" ht="15.75" customHeight="1">
      <c r="A45" s="83"/>
      <c r="B45" s="9"/>
      <c r="C45" s="9"/>
      <c r="D45" s="9"/>
      <c r="E45" s="9"/>
      <c r="F45" s="9"/>
      <c r="G45" s="9"/>
      <c r="H45" s="9"/>
      <c r="I45" s="9"/>
      <c r="J45" s="12"/>
    </row>
    <row r="46" ht="15.75" customHeight="1">
      <c r="A46" s="13" t="s">
        <v>29</v>
      </c>
      <c r="D46" s="7"/>
      <c r="E46" s="7"/>
      <c r="F46" s="7"/>
      <c r="G46" s="7"/>
      <c r="H46" s="7"/>
      <c r="I46" s="7"/>
      <c r="J46" s="18"/>
    </row>
    <row r="47" ht="15.75" customHeight="1">
      <c r="A47" s="65"/>
      <c r="B47" s="7"/>
      <c r="C47" s="7"/>
      <c r="D47" s="7"/>
      <c r="E47" s="7"/>
      <c r="F47" s="7"/>
      <c r="G47" s="7"/>
      <c r="H47" s="7"/>
      <c r="I47" s="7"/>
      <c r="J47" s="18"/>
    </row>
    <row r="48" ht="24.75" customHeight="1">
      <c r="A48" s="84" t="s">
        <v>30</v>
      </c>
      <c r="B48" s="5"/>
      <c r="C48" s="5"/>
      <c r="D48" s="5"/>
      <c r="E48" s="5"/>
      <c r="F48" s="5"/>
      <c r="G48" s="5"/>
      <c r="H48" s="5"/>
      <c r="I48" s="5"/>
      <c r="J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J2"/>
    <mergeCell ref="A5:F5"/>
    <mergeCell ref="I6:J6"/>
    <mergeCell ref="A7:J7"/>
    <mergeCell ref="C8:D8"/>
    <mergeCell ref="G8:H8"/>
    <mergeCell ref="I8:J8"/>
    <mergeCell ref="A9:B9"/>
    <mergeCell ref="A11:B11"/>
    <mergeCell ref="C11:D11"/>
    <mergeCell ref="A12:B12"/>
    <mergeCell ref="C12:D12"/>
    <mergeCell ref="A8:B8"/>
    <mergeCell ref="C9:D9"/>
    <mergeCell ref="G9:H9"/>
    <mergeCell ref="I9:J9"/>
    <mergeCell ref="C10:D10"/>
    <mergeCell ref="G10:H10"/>
    <mergeCell ref="I10:J10"/>
    <mergeCell ref="G11:H11"/>
    <mergeCell ref="I11:J11"/>
    <mergeCell ref="G12:H12"/>
    <mergeCell ref="I12:J12"/>
    <mergeCell ref="A13:H13"/>
    <mergeCell ref="I13:J13"/>
    <mergeCell ref="I14:J14"/>
    <mergeCell ref="A21:D21"/>
    <mergeCell ref="A23:D23"/>
    <mergeCell ref="A39:J39"/>
    <mergeCell ref="A41:G41"/>
    <mergeCell ref="A46:C46"/>
    <mergeCell ref="A48:J48"/>
    <mergeCell ref="A14:H14"/>
    <mergeCell ref="A15:H15"/>
    <mergeCell ref="I15:J15"/>
    <mergeCell ref="E16:J16"/>
    <mergeCell ref="A17:H17"/>
    <mergeCell ref="A18:D18"/>
    <mergeCell ref="A19:D19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2018-02-02T14:50:16Z</dcterms:created>
  <dc:creator>Windows User</dc:creator>
</cp:coreProperties>
</file>